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bookViews>
  <sheets>
    <sheet name="Portada" sheetId="1" r:id="rId1"/>
    <sheet name="19 S038" sheetId="2" r:id="rId2"/>
  </sheets>
  <definedNames>
    <definedName name="_xlnm.Print_Area" localSheetId="1">'19 S038'!$B$2:$U$61</definedName>
    <definedName name="_xlnm.Print_Area" localSheetId="0">Portada!$B$1:$AD$86</definedName>
    <definedName name="_xlnm.Print_Titles" localSheetId="1">'19 S038'!$1:$4</definedName>
    <definedName name="_xlnm.Print_Titles" localSheetId="0">Portada!$1:$4</definedName>
  </definedNames>
  <calcPr calcId="125725"/>
</workbook>
</file>

<file path=xl/calcChain.xml><?xml version="1.0" encoding="utf-8"?>
<calcChain xmlns="http://schemas.openxmlformats.org/spreadsheetml/2006/main">
  <c r="T37" i="2"/>
  <c r="S37"/>
  <c r="U37" s="1"/>
  <c r="R37"/>
  <c r="T36"/>
  <c r="S36"/>
  <c r="R36"/>
  <c r="U32"/>
  <c r="U31"/>
  <c r="U30"/>
  <c r="U29"/>
  <c r="U28"/>
  <c r="U27"/>
  <c r="U26"/>
  <c r="U25"/>
  <c r="U24"/>
  <c r="U23"/>
  <c r="U22"/>
  <c r="U21"/>
  <c r="U20"/>
  <c r="U19"/>
  <c r="U18"/>
  <c r="U17"/>
  <c r="U16"/>
  <c r="U15"/>
  <c r="U14"/>
  <c r="U13"/>
  <c r="U12"/>
  <c r="U11"/>
  <c r="U36" l="1"/>
</calcChain>
</file>

<file path=xl/sharedStrings.xml><?xml version="1.0" encoding="utf-8"?>
<sst xmlns="http://schemas.openxmlformats.org/spreadsheetml/2006/main" count="207" uniqueCount="147">
  <si>
    <t>Informes sobre la Situación Económica,
las Finanzas Públicas y la Deuda Pública</t>
  </si>
  <si>
    <t xml:space="preserve">    Primer Trimestre 2013</t>
  </si>
  <si>
    <t>Aportaciones a Seguridad Social</t>
  </si>
  <si>
    <t>Programas presupuestarios cuya MIR se incluye en el reporte</t>
  </si>
  <si>
    <t xml:space="preserve">S-038 Programa IMSS-Oportunidades
</t>
  </si>
  <si>
    <t xml:space="preserve">      Primer Trimestre 2013</t>
  </si>
  <si>
    <t>DATOS DEL PROGRAMA</t>
  </si>
  <si>
    <t>Programa presupuestario</t>
  </si>
  <si>
    <t>S038</t>
  </si>
  <si>
    <t>Programa IMSS-Oportunidades</t>
  </si>
  <si>
    <t>Ramo</t>
  </si>
  <si>
    <t>19</t>
  </si>
  <si>
    <t>Unidad responsable</t>
  </si>
  <si>
    <t>416-Dirección General de Programación y Presupuesto "A"</t>
  </si>
  <si>
    <t>Enfoques transversales</t>
  </si>
  <si>
    <t>Clasificación Funcional</t>
  </si>
  <si>
    <t>Finalidad</t>
  </si>
  <si>
    <t>2 - Desarrollo Social</t>
  </si>
  <si>
    <t>Función</t>
  </si>
  <si>
    <t>3 - Salud</t>
  </si>
  <si>
    <t>Subfunción</t>
  </si>
  <si>
    <t>2 - Prestación de Servicios de Salud a la Persona</t>
  </si>
  <si>
    <t>Actividad Institucional</t>
  </si>
  <si>
    <t>6 - Administración del Programa IMSS-Oprtunidades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</si>
  <si>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</si>
  <si>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</si>
  <si>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</si>
  <si>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</si>
  <si>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</si>
  <si>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</si>
  <si>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</si>
  <si>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</si>
  <si>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</si>
  <si>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</si>
  <si>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</si>
  <si>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</si>
  <si>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</si>
  <si>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</si>
  <si>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</si>
  <si>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el derecho a la salud de los mexicanos que carecen de Seguridad Social y que habitan en condiciones de marginación, en las entidades donde tiene cobertura, a través del Modelo de Atención Integral a la Salud, el cual se fundamenta en la participación conjunta con la comunidad, con énfasis en la prevención de riesgos y daños a partir del auto-cuidado de la salud.</t>
  </si>
  <si>
    <r>
      <t>Tasa de mortalidad en niños y niñas menores de 5 años del Programa IMSS-Oportunidades</t>
    </r>
    <r>
      <rPr>
        <i/>
        <sz val="10"/>
        <color indexed="30"/>
        <rFont val="Adobe Caslon Pro"/>
      </rPr>
      <t xml:space="preserve">
Indicador Seleccionado</t>
    </r>
  </si>
  <si>
    <t>(Número de defunciones de niños y niñas menores de 5 años registradas) / (número de nacidos vivos regisrados) X 1000</t>
  </si>
  <si>
    <t>Tasa</t>
  </si>
  <si>
    <t>Estratégico-Eficacia-Mensual</t>
  </si>
  <si>
    <t/>
  </si>
  <si>
    <r>
      <t>Tasa de mortalidad infantil en población amparada por IMSS-Oportunidades</t>
    </r>
    <r>
      <rPr>
        <i/>
        <sz val="10"/>
        <color indexed="30"/>
        <rFont val="Adobe Caslon Pro"/>
      </rPr>
      <t xml:space="preserve">
Indicador Seleccionado</t>
    </r>
  </si>
  <si>
    <t>(Número de defunciones de niños y niñas menores de un año registradas) / (Número de nacidos vivos registrados) x 1000</t>
  </si>
  <si>
    <r>
      <t>Razón de Mortalidad Materna</t>
    </r>
    <r>
      <rPr>
        <i/>
        <sz val="10"/>
        <color indexed="30"/>
        <rFont val="Adobe Caslon Pro"/>
      </rPr>
      <t xml:space="preserve">
</t>
    </r>
  </si>
  <si>
    <t>(Numero total de defunciones maternas registradas) / (Número de nacidos vivos estimados por CONAPO) X 100 mil</t>
  </si>
  <si>
    <t>Razón</t>
  </si>
  <si>
    <t>Propósito</t>
  </si>
  <si>
    <t>La población que carece de seguridad social, adscrita al Programa IMSS-Oportunidades, y que habita prioritariamente en zonas rurales y urbano-marginadas del país, mejora su estado de salud.</t>
  </si>
  <si>
    <r>
      <t>Logro con relación a la meta de citología cervical en mujeres de 25 a 64 años a través de citología cérvical</t>
    </r>
    <r>
      <rPr>
        <i/>
        <sz val="10"/>
        <color indexed="30"/>
        <rFont val="Adobe Caslon Pro"/>
      </rPr>
      <t xml:space="preserve">
</t>
    </r>
  </si>
  <si>
    <t xml:space="preserve">( Número total de citologias cervicales de detección de primera vez y subsecuentes, tomadas a mujeres de 25 a 64 años)/ (Meta programada de citologías cervicales de detección a mujeres de 25 a 64 años) X 100  </t>
  </si>
  <si>
    <t>Porcentaje</t>
  </si>
  <si>
    <r>
      <t>Cobertura de esquemas completos de vacunación en niños de un año en población amparada por IMSS-Oportunidades. (%)</t>
    </r>
    <r>
      <rPr>
        <i/>
        <sz val="10"/>
        <color indexed="30"/>
        <rFont val="Adobe Caslon Pro"/>
      </rPr>
      <t xml:space="preserve">
</t>
    </r>
  </si>
  <si>
    <t>(Total de niños de 1 año con esquema básico completo de vacunación reportados en el sistema de vacunación PROVAC) / (Población total de niños de 1 año de edad  del censo nominal reportados en el sistema de vacunación PROVAC) x 100</t>
  </si>
  <si>
    <t>Estratégico-Eficacia-Trimestral</t>
  </si>
  <si>
    <t>Componente</t>
  </si>
  <si>
    <t>A ATENCIÓN MÉDICA. La Población amparada por el Programa tuvo acceso a las acciones integrales de salud de primer y segundo niveles de atención para propiciar el desarrollo satisfactorio de la vida.</t>
  </si>
  <si>
    <r>
      <t>Cobertura de protección  anticonceptiva postparto.</t>
    </r>
    <r>
      <rPr>
        <i/>
        <sz val="10"/>
        <color indexed="30"/>
        <rFont val="Adobe Caslon Pro"/>
      </rPr>
      <t xml:space="preserve">
</t>
    </r>
  </si>
  <si>
    <t>(Número de aceptantes institucionales de métodos anticonceptivos en el postparto incluye cesárea)/ (Total de partos atendidos en la institución) x 100</t>
  </si>
  <si>
    <t>Gestión-Eficacia-Mensual</t>
  </si>
  <si>
    <t>Actividad</t>
  </si>
  <si>
    <t xml:space="preserve">A 1 Atención a la Salud reproductiva y materno infantil.  </t>
  </si>
  <si>
    <r>
      <t>Proporción de parto institucional</t>
    </r>
    <r>
      <rPr>
        <i/>
        <sz val="10"/>
        <color indexed="30"/>
        <rFont val="Adobe Caslon Pro"/>
      </rPr>
      <t xml:space="preserve">
</t>
    </r>
  </si>
  <si>
    <t>(Número total de partos atendidos en UMR y HR)/ (Número total de partos atendidos en unidades de 1er y 2do. Nivel y por personal comunitario ) x 100</t>
  </si>
  <si>
    <r>
      <t>Promedio de consultas prenatales por embarazada.</t>
    </r>
    <r>
      <rPr>
        <i/>
        <sz val="10"/>
        <color indexed="30"/>
        <rFont val="Adobe Caslon Pro"/>
      </rPr>
      <t xml:space="preserve">
</t>
    </r>
  </si>
  <si>
    <t>(Número total de consultas prenatales institucionales de 1ra. Vez y subsecuentes) / (Número total de consultas prenatales institucionales de 1ra vez)</t>
  </si>
  <si>
    <t>Promedio</t>
  </si>
  <si>
    <t>Gestión-Eficiencia-Mensual</t>
  </si>
  <si>
    <t xml:space="preserve">A 2 Alimentación y nutrición familiar.  </t>
  </si>
  <si>
    <r>
      <t>Valoración somatométrica del estado nutricional en el menor de 5 años</t>
    </r>
    <r>
      <rPr>
        <i/>
        <sz val="10"/>
        <color indexed="30"/>
        <rFont val="Adobe Caslon Pro"/>
      </rPr>
      <t xml:space="preserve">
</t>
    </r>
  </si>
  <si>
    <t>(Número de valoraciones somatométricas del estado nutricional en menores de 5 años (en niños con diagnóstico previo clasificados con y sin desnutrición)/Meta Programática de Valoraciones somatométricas del estado nutricional en menores de 5 años (Clave 83000, al periodo que se evalúa))X 100</t>
  </si>
  <si>
    <t xml:space="preserve">A 3 Prevención y control de enfermedades crónico degenerativas.  </t>
  </si>
  <si>
    <r>
      <t>Detección oportuna de diabetes mellitus</t>
    </r>
    <r>
      <rPr>
        <i/>
        <sz val="10"/>
        <color indexed="30"/>
        <rFont val="Adobe Caslon Pro"/>
      </rPr>
      <t xml:space="preserve">
</t>
    </r>
  </si>
  <si>
    <t xml:space="preserve">(Número de detecciones de Diabetes Mellitus)/( Meta Programática de Detecciones de Diabetes Mellitus (Clave 83002, al periodo que se evalúa)) x 100 </t>
  </si>
  <si>
    <r>
      <t>Detección oportuna de hipertensión arterial</t>
    </r>
    <r>
      <rPr>
        <i/>
        <sz val="10"/>
        <color indexed="30"/>
        <rFont val="Adobe Caslon Pro"/>
      </rPr>
      <t xml:space="preserve">
</t>
    </r>
  </si>
  <si>
    <t>(Número de detecciones de Hipertensión Arterial)/( Meta Programática de Detecciones de Hipertensión Arterial (Clave 83003, al periodo que se evalúa))x100</t>
  </si>
  <si>
    <t>A 4 Prestación de servicios médicos asistenciales</t>
  </si>
  <si>
    <r>
      <t>Porcentaje de ocupación Hospitalaria.</t>
    </r>
    <r>
      <rPr>
        <i/>
        <sz val="10"/>
        <color indexed="30"/>
        <rFont val="Adobe Caslon Pro"/>
      </rPr>
      <t xml:space="preserve">
</t>
    </r>
  </si>
  <si>
    <t>(Total de días paciente= Total de días camas ocupadas en un período dado)/(Total días cama=Total de días camas disponibles del mismo período)   X 100</t>
  </si>
  <si>
    <t>null5 Selección e integración de grupos: Voluntarios de Salud, Voluntarios y Comités de Salud</t>
  </si>
  <si>
    <r>
      <t xml:space="preserve">Porcentaje de voluntarios de salud activos con relación a la meta anual establecida </t>
    </r>
    <r>
      <rPr>
        <i/>
        <sz val="10"/>
        <color indexed="30"/>
        <rFont val="Adobe Caslon Pro"/>
      </rPr>
      <t xml:space="preserve">
</t>
    </r>
  </si>
  <si>
    <t>( Voluntarios de salud activos)/(meta anual establecida) X 100</t>
  </si>
  <si>
    <t>Gestión-Eficacia-Bimestral</t>
  </si>
  <si>
    <t>null6 Personas derivadas por Voluntarios de Salud y Voluntarios a la Unidad Médica</t>
  </si>
  <si>
    <r>
      <t>Porcentaje de personas derivadas a la Unidad Médica por voluntarios de salud y voluntarios con relación al número de personas identificadas</t>
    </r>
    <r>
      <rPr>
        <i/>
        <sz val="10"/>
        <color indexed="30"/>
        <rFont val="Adobe Caslon Pro"/>
      </rPr>
      <t xml:space="preserve">
Indicador Seleccionado</t>
    </r>
  </si>
  <si>
    <t>(Suma de personas derivadas por Voluntarios de Salud y Voluntarios a la Unidad Médica) / (Personas identificadas por Voluntarios de Salud y Voluntarias) X 100</t>
  </si>
  <si>
    <t>Gestión-Eficiencia-Bimestral</t>
  </si>
  <si>
    <t>null7 Interrelación con parteras rurales para el trabajo conjunto de salud materno infantil</t>
  </si>
  <si>
    <r>
      <t>Porcentaje de embarazadas derivadas por parteras rurales a la Unidad Médica para control prenatal.</t>
    </r>
    <r>
      <rPr>
        <i/>
        <sz val="10"/>
        <color indexed="30"/>
        <rFont val="Adobe Caslon Pro"/>
      </rPr>
      <t xml:space="preserve">
</t>
    </r>
  </si>
  <si>
    <t>(Suma de embarazadas derivadas por parteras a UM, de pimera vez y subsecuentes, para control prenatal) / (Suma de Embarazadas atendidas de primera vez y subsecuentes por Partera, para control prenatal) x 100</t>
  </si>
  <si>
    <t>null8 Promover la participación familiar en la aplicación de métodos sencillos para desinfección del agua para consumo humano y su manejo adecuado.</t>
  </si>
  <si>
    <r>
      <t>Porcentaje de familias participantes en agua limpia respecto al total de familias del universo de trabajo.</t>
    </r>
    <r>
      <rPr>
        <i/>
        <sz val="10"/>
        <color indexed="30"/>
        <rFont val="Adobe Caslon Pro"/>
      </rPr>
      <t xml:space="preserve">
</t>
    </r>
  </si>
  <si>
    <t>(Familias que participan en agua limpia)/(Total de familias del universo de trabajo)X 100</t>
  </si>
  <si>
    <t>null9 Promover la participación familiar para que disponga adecuadamente de la excreta humana</t>
  </si>
  <si>
    <r>
      <t>Porcentaje de familias participantes en disposición sanitaria de la excreta humana respecto al total de familias del universo de trabajo.</t>
    </r>
    <r>
      <rPr>
        <i/>
        <sz val="10"/>
        <color indexed="30"/>
        <rFont val="Adobe Caslon Pro"/>
      </rPr>
      <t xml:space="preserve">
</t>
    </r>
  </si>
  <si>
    <t xml:space="preserve">(Familias que participan en la disposición sanitaria de excreta humana)/(Total de familias del universo de trabajo)x100   </t>
  </si>
  <si>
    <t>null10 Promover la participación familiar en la eliminación adecuada de basuras y desechos.</t>
  </si>
  <si>
    <r>
      <t>Porcentaje de familias participantes en disposición sanitaria de basura y desechos.</t>
    </r>
    <r>
      <rPr>
        <i/>
        <sz val="10"/>
        <color indexed="30"/>
        <rFont val="Adobe Caslon Pro"/>
      </rPr>
      <t xml:space="preserve">
</t>
    </r>
  </si>
  <si>
    <t xml:space="preserve">(Familias que participan en disposición sanitaria de basura y desechos)/(Total de familias del universo de trabajo)x100  </t>
  </si>
  <si>
    <t>null11 Promover la participación familiar en el control de la fauna nociva y transmisora.</t>
  </si>
  <si>
    <r>
      <t xml:space="preserve">Porcentaje de familias participantes en el control de fauna nociva y transmisora, respecto del total del universo de trabajo. </t>
    </r>
    <r>
      <rPr>
        <i/>
        <sz val="10"/>
        <color indexed="30"/>
        <rFont val="Adobe Caslon Pro"/>
      </rPr>
      <t xml:space="preserve">
</t>
    </r>
  </si>
  <si>
    <t>(Familias que participan en control de fauna nociva y transmisora)/(Total de familias del universo de trabajo)x100</t>
  </si>
  <si>
    <t>null12 Los Comités de Salud asumen la responsabilidad de la gestoría local y la comunicación entre la comunidad y los servicios de salud.</t>
  </si>
  <si>
    <r>
      <t>Promedio de asistentes a talleres comunitarios en relación a talleres realizados.</t>
    </r>
    <r>
      <rPr>
        <i/>
        <sz val="10"/>
        <color indexed="30"/>
        <rFont val="Adobe Caslon Pro"/>
      </rPr>
      <t xml:space="preserve">
</t>
    </r>
  </si>
  <si>
    <t>(Asistentes a talleres comunitarios) / (el total de talleres realizados)</t>
  </si>
  <si>
    <t>null13 Administración de los Recursos Humanos.</t>
  </si>
  <si>
    <r>
      <t>Porcentaje de cobertura de la plantilla operativa de confianza y base</t>
    </r>
    <r>
      <rPr>
        <i/>
        <sz val="10"/>
        <color indexed="30"/>
        <rFont val="Adobe Caslon Pro"/>
      </rPr>
      <t xml:space="preserve">
</t>
    </r>
  </si>
  <si>
    <t xml:space="preserve"> (Plazas ocupadas de Confianza y Base (balance de plazas mensual))/(Plazas Confianza y Base autorizadas (plantilla))x100</t>
  </si>
  <si>
    <t>null14 Garantizar la totalidad de abasto de medicamentos, biológicos, material de curación, material radiológico, material de laboratorio y diversos (papelería, útiles de oficina, impresos y material de aseo) para la operación del Programa en las Delegaciones.</t>
  </si>
  <si>
    <r>
      <t>Porcentaje de suministro de medicamentos en relación a medicamentos solicitados</t>
    </r>
    <r>
      <rPr>
        <i/>
        <sz val="10"/>
        <color indexed="30"/>
        <rFont val="Adobe Caslon Pro"/>
      </rPr>
      <t xml:space="preserve">
</t>
    </r>
  </si>
  <si>
    <t>(Renglones surtidos)/(renglones solicitados)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</si>
  <si>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</si>
  <si>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</si>
  <si>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</si>
  <si>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</si>
  <si>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</si>
  <si>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</si>
  <si>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</si>
  <si>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</si>
  <si>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</si>
  <si>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</si>
  <si>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</si>
  <si>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Tasa de mortalidad en niños y niñas menores de 5 años del Programa IMSS-Oportunidades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</si>
  <si>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Tasa de mortalidad infantil en población amparada por IMSS-Oportunidades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</si>
  <si>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Razón de Mortalidad Materna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de 18 de  los 22  indicadores incorporados al PASH. En cuanto se liberen dichos reportes se registrará la información pendiente de los 22 indicadores para los meses de enero, febrero y marzo de 2013. Efecto:  Otros Motivos:</t>
    </r>
  </si>
  <si>
    <r>
      <t xml:space="preserve">Logro con relación a la meta de citología cervical en mujeres de 25 a 64 años a través de citología cérvical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</si>
  <si>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Cobertura de esquemas completos de vacunación en niños de un año en población amparada por IMSS-Oportunidades. (%)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de 18 de  los 22  indicadores incorporados al PASH. En cuanto se liberen dichos reportes se registrará la información pendiente de los 22 indicadores para los meses de enero, febrero y marzo de 2013. Efecto:  Otros Motivos:</t>
    </r>
  </si>
  <si>
    <r>
      <t xml:space="preserve">Cobertura de protección  anticonceptiva postparto.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</si>
  <si>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Proporción de parto institucional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</si>
  <si>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Promedio de consultas prenatales por embarazada.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</si>
  <si>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Valoración somatométrica del estado nutricional en el menor de 5 años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</si>
  <si>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Detección oportuna de diabetes mellitus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</si>
  <si>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Detección oportuna de hipertensión arterial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</si>
  <si>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Porcentaje de ocupación Hospitalaria.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febrero y marzo de 2013. Efecto:  Otros Motivos:</t>
    </r>
  </si>
  <si>
    <r>
      <t xml:space="preserve">Porcentaje de voluntarios de salud activos con relación a la meta anual establecida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eneroy febrero de 2013. Efecto:  Otros Motivos:</t>
    </r>
  </si>
  <si>
    <r>
      <t xml:space="preserve">Porcentaje de personas derivadas a la Unidad Médica por voluntarios de salud y voluntarios con relación al número de personas identificadas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y febrero de 2013. Efecto:  Otros Motivos:</t>
    </r>
  </si>
  <si>
    <r>
      <t xml:space="preserve">Porcentaje de embarazadas derivadas por parteras rurales a la Unidad Médica para control prenatal.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y febrero de 2013. Efecto:  Otros Motivos:</t>
    </r>
  </si>
  <si>
    <r>
      <t xml:space="preserve">Porcentaje de familias participantes en agua limpia respecto al total de familias del universo de trabajo.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y febrero de 2013. Efecto:  Otros Motivos:</t>
    </r>
  </si>
  <si>
    <r>
      <t xml:space="preserve">Porcentaje de familias participantes en disposición sanitaria de la excreta humana respecto al total de familias del universo de trabajo.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eneroy febrero de 2013. Efecto:  Otros Motivos:</t>
    </r>
  </si>
  <si>
    <r>
      <t xml:space="preserve">Porcentaje de familias participantes en disposición sanitaria de basura y desechos.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y febrero de 2013. Efecto:  Otros Motivos:</t>
    </r>
  </si>
  <si>
    <r>
      <t xml:space="preserve">Porcentaje de familias participantes en el control de fauna nociva y transmisora, respecto del total del universo de trabajo.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y febrero de 2013. Efecto:  Otros Motivos:</t>
    </r>
  </si>
  <si>
    <r>
      <t xml:space="preserve">Promedio de asistentes a talleres comunitarios en relación a talleres realizados.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a  los  indicadores incorporados al PASH. En cuanto se liberen dichos reportes se registrará la información pendiente de los meses de enero y febrero de 2013. Efecto:  Otros Motivos:</t>
    </r>
  </si>
  <si>
    <r>
      <t xml:space="preserve">Porcentaje de cobertura de la plantilla operativa de confianza y base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de 18 de  los 22  indicadores incorporados al PASH. En cuanto se liberen dichos reportes se registrará la información pendiente de los 22 indicadores para los meses de enero, febrero y marzo de 2013. Efecto:  Otros Motivos:</t>
    </r>
  </si>
  <si>
    <r>
      <t xml:space="preserve">Porcentaje de suministro de medicamentos en relación a medicamentos solicitados
</t>
    </r>
    <r>
      <rPr>
        <sz val="10"/>
        <rFont val="Adobe Caslon Pro"/>
        <family val="2"/>
      </rPr>
      <t xml:space="preserve"> Causa : El Sistema de Información en Salud para Población Abierta (SISPA) se encuentra en un proceso de reingeniería por lo que aún no se dispone de reportes estadísticos, los cuales son la fuente de información para generar el avance de 18 de  los 22  indicadores incorporados al PASH. En cuanto se liberen dichos reportes se registrará la información pendiente de los 22 indicadores para los meses de enero, febrero y marzo de 2013. Efecto:  Otros Motivos:</t>
    </r>
  </si>
</sst>
</file>

<file path=xl/styles.xml><?xml version="1.0" encoding="utf-8"?>
<styleSheet xmlns="http://schemas.openxmlformats.org/spreadsheetml/2006/main">
  <numFmts count="1">
    <numFmt numFmtId="168" formatCode="#,##0.0"/>
  </numFmts>
  <fonts count="34">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tabSelected="1" view="pageBreakPreview" zoomScale="80" zoomScaleNormal="80" zoomScaleSheetLayoutView="80" workbookViewId="0">
      <selection activeCell="B11" sqref="B11:AD34"/>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61"/>
  <sheetViews>
    <sheetView view="pageBreakPreview" zoomScale="80" zoomScaleNormal="80" zoomScaleSheetLayoutView="80" workbookViewId="0">
      <selection activeCell="P11" sqref="P1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8</v>
      </c>
      <c r="D4" s="19" t="s">
        <v>9</v>
      </c>
      <c r="E4" s="19"/>
      <c r="F4" s="19"/>
      <c r="G4" s="19"/>
      <c r="H4" s="19"/>
      <c r="I4" s="20"/>
      <c r="J4" s="21" t="s">
        <v>10</v>
      </c>
      <c r="K4" s="22" t="s">
        <v>11</v>
      </c>
      <c r="L4" s="23" t="s">
        <v>2</v>
      </c>
      <c r="M4" s="23"/>
      <c r="N4" s="23"/>
      <c r="O4" s="23"/>
      <c r="P4" s="21" t="s">
        <v>12</v>
      </c>
      <c r="Q4" s="23" t="s">
        <v>13</v>
      </c>
      <c r="R4" s="23"/>
      <c r="S4" s="21" t="s">
        <v>14</v>
      </c>
      <c r="T4" s="23"/>
      <c r="U4" s="24"/>
    </row>
    <row r="5" spans="1:34" ht="15.75" customHeight="1">
      <c r="B5" s="25" t="s">
        <v>15</v>
      </c>
      <c r="C5" s="27"/>
      <c r="D5" s="27"/>
      <c r="E5" s="27"/>
      <c r="F5" s="27"/>
      <c r="G5" s="27"/>
      <c r="H5" s="27"/>
      <c r="I5" s="27"/>
      <c r="J5" s="27"/>
      <c r="K5" s="27"/>
      <c r="L5" s="27"/>
      <c r="M5" s="27"/>
      <c r="N5" s="27"/>
      <c r="O5" s="27"/>
      <c r="P5" s="27"/>
      <c r="Q5" s="27"/>
      <c r="R5" s="27"/>
      <c r="S5" s="27"/>
      <c r="T5" s="27"/>
      <c r="U5" s="26"/>
    </row>
    <row r="6" spans="1:34" ht="37.5" customHeight="1" thickBot="1">
      <c r="B6" s="28" t="s">
        <v>16</v>
      </c>
      <c r="C6" s="29" t="s">
        <v>17</v>
      </c>
      <c r="D6" s="29"/>
      <c r="E6" s="29"/>
      <c r="F6" s="29"/>
      <c r="G6" s="29"/>
      <c r="H6" s="30"/>
      <c r="I6" s="30"/>
      <c r="J6" s="30" t="s">
        <v>18</v>
      </c>
      <c r="K6" s="29" t="s">
        <v>19</v>
      </c>
      <c r="L6" s="29"/>
      <c r="M6" s="29"/>
      <c r="N6" s="31"/>
      <c r="O6" s="32" t="s">
        <v>20</v>
      </c>
      <c r="P6" s="29" t="s">
        <v>21</v>
      </c>
      <c r="Q6" s="29"/>
      <c r="R6" s="33"/>
      <c r="S6" s="32" t="s">
        <v>22</v>
      </c>
      <c r="T6" s="29" t="s">
        <v>23</v>
      </c>
      <c r="U6" s="34"/>
    </row>
    <row r="7" spans="1:34" ht="22.5" customHeight="1" thickTop="1" thickBot="1">
      <c r="B7" s="13" t="s">
        <v>24</v>
      </c>
      <c r="C7" s="14"/>
      <c r="D7" s="14"/>
      <c r="E7" s="14"/>
      <c r="F7" s="14"/>
      <c r="G7" s="14"/>
      <c r="H7" s="15"/>
      <c r="I7" s="15"/>
      <c r="J7" s="15"/>
      <c r="K7" s="15"/>
      <c r="L7" s="15"/>
      <c r="M7" s="15"/>
      <c r="N7" s="15"/>
      <c r="O7" s="15"/>
      <c r="P7" s="15"/>
      <c r="Q7" s="15"/>
      <c r="R7" s="15"/>
      <c r="S7" s="15"/>
      <c r="T7" s="15"/>
      <c r="U7" s="16"/>
    </row>
    <row r="8" spans="1:34" ht="16.5" customHeight="1" thickTop="1">
      <c r="B8" s="36" t="s">
        <v>25</v>
      </c>
      <c r="C8" s="39" t="s">
        <v>26</v>
      </c>
      <c r="D8" s="39"/>
      <c r="E8" s="39"/>
      <c r="F8" s="39"/>
      <c r="G8" s="39"/>
      <c r="H8" s="40"/>
      <c r="I8" s="45" t="s">
        <v>27</v>
      </c>
      <c r="J8" s="47"/>
      <c r="K8" s="47"/>
      <c r="L8" s="47"/>
      <c r="M8" s="47"/>
      <c r="N8" s="47"/>
      <c r="O8" s="47"/>
      <c r="P8" s="47"/>
      <c r="Q8" s="47"/>
      <c r="R8" s="47"/>
      <c r="S8" s="46"/>
      <c r="T8" s="49" t="s">
        <v>28</v>
      </c>
      <c r="U8" s="48"/>
    </row>
    <row r="9" spans="1:34" ht="19.5" customHeight="1">
      <c r="B9" s="38"/>
      <c r="C9" s="35"/>
      <c r="D9" s="35"/>
      <c r="E9" s="35"/>
      <c r="F9" s="35"/>
      <c r="G9" s="35"/>
      <c r="H9" s="43"/>
      <c r="I9" s="50" t="s">
        <v>29</v>
      </c>
      <c r="J9" s="51"/>
      <c r="K9" s="51"/>
      <c r="L9" s="51" t="s">
        <v>30</v>
      </c>
      <c r="M9" s="51"/>
      <c r="N9" s="51"/>
      <c r="O9" s="51"/>
      <c r="P9" s="51" t="s">
        <v>31</v>
      </c>
      <c r="Q9" s="51" t="s">
        <v>32</v>
      </c>
      <c r="R9" s="55" t="s">
        <v>33</v>
      </c>
      <c r="S9" s="54"/>
      <c r="T9" s="51" t="s">
        <v>34</v>
      </c>
      <c r="U9" s="56" t="s">
        <v>35</v>
      </c>
    </row>
    <row r="10" spans="1:34" ht="26.25" customHeight="1" thickBot="1">
      <c r="B10" s="37"/>
      <c r="C10" s="41"/>
      <c r="D10" s="41"/>
      <c r="E10" s="41"/>
      <c r="F10" s="41"/>
      <c r="G10" s="41"/>
      <c r="H10" s="42"/>
      <c r="I10" s="52"/>
      <c r="J10" s="53"/>
      <c r="K10" s="53"/>
      <c r="L10" s="53"/>
      <c r="M10" s="53"/>
      <c r="N10" s="53"/>
      <c r="O10" s="53"/>
      <c r="P10" s="53"/>
      <c r="Q10" s="53"/>
      <c r="R10" s="58" t="s">
        <v>36</v>
      </c>
      <c r="S10" s="59" t="s">
        <v>37</v>
      </c>
      <c r="T10" s="53"/>
      <c r="U10" s="57"/>
    </row>
    <row r="11" spans="1:34" ht="75" customHeight="1" thickTop="1">
      <c r="A11" s="60"/>
      <c r="B11" s="61" t="s">
        <v>38</v>
      </c>
      <c r="C11" s="62" t="s">
        <v>39</v>
      </c>
      <c r="D11" s="62"/>
      <c r="E11" s="62"/>
      <c r="F11" s="62"/>
      <c r="G11" s="62"/>
      <c r="H11" s="62"/>
      <c r="I11" s="62" t="s">
        <v>40</v>
      </c>
      <c r="J11" s="62"/>
      <c r="K11" s="62"/>
      <c r="L11" s="62" t="s">
        <v>41</v>
      </c>
      <c r="M11" s="62"/>
      <c r="N11" s="62"/>
      <c r="O11" s="62"/>
      <c r="P11" s="63" t="s">
        <v>42</v>
      </c>
      <c r="Q11" s="63" t="s">
        <v>43</v>
      </c>
      <c r="R11" s="63">
        <v>7.81</v>
      </c>
      <c r="S11" s="63">
        <v>7.84</v>
      </c>
      <c r="T11" s="63">
        <v>0</v>
      </c>
      <c r="U11" s="64">
        <f t="shared" ref="U11:U32" si="0">IF(ISERR(T11/S11*100),"N/A",T11/S11*100)</f>
        <v>0</v>
      </c>
    </row>
    <row r="12" spans="1:34" ht="75" customHeight="1">
      <c r="A12" s="60"/>
      <c r="B12" s="65" t="s">
        <v>44</v>
      </c>
      <c r="C12" s="66" t="s">
        <v>44</v>
      </c>
      <c r="D12" s="66"/>
      <c r="E12" s="66"/>
      <c r="F12" s="66"/>
      <c r="G12" s="66"/>
      <c r="H12" s="66"/>
      <c r="I12" s="66" t="s">
        <v>45</v>
      </c>
      <c r="J12" s="66"/>
      <c r="K12" s="66"/>
      <c r="L12" s="66" t="s">
        <v>46</v>
      </c>
      <c r="M12" s="66"/>
      <c r="N12" s="66"/>
      <c r="O12" s="66"/>
      <c r="P12" s="67" t="s">
        <v>42</v>
      </c>
      <c r="Q12" s="67" t="s">
        <v>43</v>
      </c>
      <c r="R12" s="67">
        <v>6.84</v>
      </c>
      <c r="S12" s="67">
        <v>6.86</v>
      </c>
      <c r="T12" s="67">
        <v>0</v>
      </c>
      <c r="U12" s="68">
        <f t="shared" si="0"/>
        <v>0</v>
      </c>
    </row>
    <row r="13" spans="1:34" ht="75" customHeight="1" thickBot="1">
      <c r="A13" s="60"/>
      <c r="B13" s="65" t="s">
        <v>44</v>
      </c>
      <c r="C13" s="66" t="s">
        <v>44</v>
      </c>
      <c r="D13" s="66"/>
      <c r="E13" s="66"/>
      <c r="F13" s="66"/>
      <c r="G13" s="66"/>
      <c r="H13" s="66"/>
      <c r="I13" s="66" t="s">
        <v>47</v>
      </c>
      <c r="J13" s="66"/>
      <c r="K13" s="66"/>
      <c r="L13" s="66" t="s">
        <v>48</v>
      </c>
      <c r="M13" s="66"/>
      <c r="N13" s="66"/>
      <c r="O13" s="66"/>
      <c r="P13" s="67" t="s">
        <v>49</v>
      </c>
      <c r="Q13" s="67" t="s">
        <v>43</v>
      </c>
      <c r="R13" s="67">
        <v>44</v>
      </c>
      <c r="S13" s="67">
        <v>44</v>
      </c>
      <c r="T13" s="67">
        <v>0</v>
      </c>
      <c r="U13" s="68">
        <f t="shared" si="0"/>
        <v>0</v>
      </c>
    </row>
    <row r="14" spans="1:34" ht="75" customHeight="1" thickTop="1">
      <c r="A14" s="60"/>
      <c r="B14" s="61" t="s">
        <v>50</v>
      </c>
      <c r="C14" s="62" t="s">
        <v>51</v>
      </c>
      <c r="D14" s="62"/>
      <c r="E14" s="62"/>
      <c r="F14" s="62"/>
      <c r="G14" s="62"/>
      <c r="H14" s="62"/>
      <c r="I14" s="62" t="s">
        <v>52</v>
      </c>
      <c r="J14" s="62"/>
      <c r="K14" s="62"/>
      <c r="L14" s="62" t="s">
        <v>53</v>
      </c>
      <c r="M14" s="62"/>
      <c r="N14" s="62"/>
      <c r="O14" s="62"/>
      <c r="P14" s="63" t="s">
        <v>54</v>
      </c>
      <c r="Q14" s="63" t="s">
        <v>43</v>
      </c>
      <c r="R14" s="63">
        <v>90</v>
      </c>
      <c r="S14" s="63">
        <v>90</v>
      </c>
      <c r="T14" s="63">
        <v>0</v>
      </c>
      <c r="U14" s="64">
        <f t="shared" si="0"/>
        <v>0</v>
      </c>
    </row>
    <row r="15" spans="1:34" ht="75" customHeight="1" thickBot="1">
      <c r="A15" s="60"/>
      <c r="B15" s="65" t="s">
        <v>44</v>
      </c>
      <c r="C15" s="66" t="s">
        <v>44</v>
      </c>
      <c r="D15" s="66"/>
      <c r="E15" s="66"/>
      <c r="F15" s="66"/>
      <c r="G15" s="66"/>
      <c r="H15" s="66"/>
      <c r="I15" s="66" t="s">
        <v>55</v>
      </c>
      <c r="J15" s="66"/>
      <c r="K15" s="66"/>
      <c r="L15" s="66" t="s">
        <v>56</v>
      </c>
      <c r="M15" s="66"/>
      <c r="N15" s="66"/>
      <c r="O15" s="66"/>
      <c r="P15" s="67" t="s">
        <v>54</v>
      </c>
      <c r="Q15" s="67" t="s">
        <v>57</v>
      </c>
      <c r="R15" s="67">
        <v>95</v>
      </c>
      <c r="S15" s="67">
        <v>95</v>
      </c>
      <c r="T15" s="67">
        <v>0</v>
      </c>
      <c r="U15" s="68">
        <f t="shared" si="0"/>
        <v>0</v>
      </c>
    </row>
    <row r="16" spans="1:34" ht="75" customHeight="1" thickTop="1" thickBot="1">
      <c r="A16" s="60"/>
      <c r="B16" s="61" t="s">
        <v>58</v>
      </c>
      <c r="C16" s="62" t="s">
        <v>59</v>
      </c>
      <c r="D16" s="62"/>
      <c r="E16" s="62"/>
      <c r="F16" s="62"/>
      <c r="G16" s="62"/>
      <c r="H16" s="62"/>
      <c r="I16" s="62" t="s">
        <v>60</v>
      </c>
      <c r="J16" s="62"/>
      <c r="K16" s="62"/>
      <c r="L16" s="62" t="s">
        <v>61</v>
      </c>
      <c r="M16" s="62"/>
      <c r="N16" s="62"/>
      <c r="O16" s="62"/>
      <c r="P16" s="63" t="s">
        <v>54</v>
      </c>
      <c r="Q16" s="63" t="s">
        <v>62</v>
      </c>
      <c r="R16" s="63">
        <v>80</v>
      </c>
      <c r="S16" s="63">
        <v>80</v>
      </c>
      <c r="T16" s="63">
        <v>0</v>
      </c>
      <c r="U16" s="64">
        <f t="shared" si="0"/>
        <v>0</v>
      </c>
    </row>
    <row r="17" spans="1:21" ht="75" customHeight="1" thickTop="1">
      <c r="A17" s="60"/>
      <c r="B17" s="61" t="s">
        <v>63</v>
      </c>
      <c r="C17" s="62" t="s">
        <v>64</v>
      </c>
      <c r="D17" s="62"/>
      <c r="E17" s="62"/>
      <c r="F17" s="62"/>
      <c r="G17" s="62"/>
      <c r="H17" s="62"/>
      <c r="I17" s="62" t="s">
        <v>65</v>
      </c>
      <c r="J17" s="62"/>
      <c r="K17" s="62"/>
      <c r="L17" s="62" t="s">
        <v>66</v>
      </c>
      <c r="M17" s="62"/>
      <c r="N17" s="62"/>
      <c r="O17" s="62"/>
      <c r="P17" s="63" t="s">
        <v>54</v>
      </c>
      <c r="Q17" s="63" t="s">
        <v>62</v>
      </c>
      <c r="R17" s="63">
        <v>80</v>
      </c>
      <c r="S17" s="63">
        <v>80</v>
      </c>
      <c r="T17" s="63">
        <v>0</v>
      </c>
      <c r="U17" s="64">
        <f t="shared" si="0"/>
        <v>0</v>
      </c>
    </row>
    <row r="18" spans="1:21" ht="75" customHeight="1">
      <c r="A18" s="60"/>
      <c r="B18" s="65" t="s">
        <v>44</v>
      </c>
      <c r="C18" s="66" t="s">
        <v>44</v>
      </c>
      <c r="D18" s="66"/>
      <c r="E18" s="66"/>
      <c r="F18" s="66"/>
      <c r="G18" s="66"/>
      <c r="H18" s="66"/>
      <c r="I18" s="66" t="s">
        <v>67</v>
      </c>
      <c r="J18" s="66"/>
      <c r="K18" s="66"/>
      <c r="L18" s="66" t="s">
        <v>68</v>
      </c>
      <c r="M18" s="66"/>
      <c r="N18" s="66"/>
      <c r="O18" s="66"/>
      <c r="P18" s="67" t="s">
        <v>69</v>
      </c>
      <c r="Q18" s="67" t="s">
        <v>70</v>
      </c>
      <c r="R18" s="67">
        <v>5</v>
      </c>
      <c r="S18" s="67">
        <v>5</v>
      </c>
      <c r="T18" s="67">
        <v>0</v>
      </c>
      <c r="U18" s="68">
        <f t="shared" si="0"/>
        <v>0</v>
      </c>
    </row>
    <row r="19" spans="1:21" ht="75" customHeight="1">
      <c r="A19" s="60"/>
      <c r="B19" s="65" t="s">
        <v>44</v>
      </c>
      <c r="C19" s="66" t="s">
        <v>71</v>
      </c>
      <c r="D19" s="66"/>
      <c r="E19" s="66"/>
      <c r="F19" s="66"/>
      <c r="G19" s="66"/>
      <c r="H19" s="66"/>
      <c r="I19" s="66" t="s">
        <v>72</v>
      </c>
      <c r="J19" s="66"/>
      <c r="K19" s="66"/>
      <c r="L19" s="66" t="s">
        <v>73</v>
      </c>
      <c r="M19" s="66"/>
      <c r="N19" s="66"/>
      <c r="O19" s="66"/>
      <c r="P19" s="67" t="s">
        <v>54</v>
      </c>
      <c r="Q19" s="67" t="s">
        <v>70</v>
      </c>
      <c r="R19" s="67">
        <v>90</v>
      </c>
      <c r="S19" s="67">
        <v>90</v>
      </c>
      <c r="T19" s="67">
        <v>0</v>
      </c>
      <c r="U19" s="68">
        <f t="shared" si="0"/>
        <v>0</v>
      </c>
    </row>
    <row r="20" spans="1:21" ht="75" customHeight="1">
      <c r="A20" s="60"/>
      <c r="B20" s="65" t="s">
        <v>44</v>
      </c>
      <c r="C20" s="66" t="s">
        <v>74</v>
      </c>
      <c r="D20" s="66"/>
      <c r="E20" s="66"/>
      <c r="F20" s="66"/>
      <c r="G20" s="66"/>
      <c r="H20" s="66"/>
      <c r="I20" s="66" t="s">
        <v>75</v>
      </c>
      <c r="J20" s="66"/>
      <c r="K20" s="66"/>
      <c r="L20" s="66" t="s">
        <v>76</v>
      </c>
      <c r="M20" s="66"/>
      <c r="N20" s="66"/>
      <c r="O20" s="66"/>
      <c r="P20" s="67" t="s">
        <v>54</v>
      </c>
      <c r="Q20" s="67" t="s">
        <v>70</v>
      </c>
      <c r="R20" s="67">
        <v>90</v>
      </c>
      <c r="S20" s="67">
        <v>90</v>
      </c>
      <c r="T20" s="67">
        <v>0</v>
      </c>
      <c r="U20" s="68">
        <f t="shared" si="0"/>
        <v>0</v>
      </c>
    </row>
    <row r="21" spans="1:21" ht="75" customHeight="1">
      <c r="A21" s="60"/>
      <c r="B21" s="65" t="s">
        <v>44</v>
      </c>
      <c r="C21" s="66" t="s">
        <v>44</v>
      </c>
      <c r="D21" s="66"/>
      <c r="E21" s="66"/>
      <c r="F21" s="66"/>
      <c r="G21" s="66"/>
      <c r="H21" s="66"/>
      <c r="I21" s="66" t="s">
        <v>77</v>
      </c>
      <c r="J21" s="66"/>
      <c r="K21" s="66"/>
      <c r="L21" s="66" t="s">
        <v>78</v>
      </c>
      <c r="M21" s="66"/>
      <c r="N21" s="66"/>
      <c r="O21" s="66"/>
      <c r="P21" s="67" t="s">
        <v>54</v>
      </c>
      <c r="Q21" s="67" t="s">
        <v>70</v>
      </c>
      <c r="R21" s="67">
        <v>90</v>
      </c>
      <c r="S21" s="67">
        <v>90</v>
      </c>
      <c r="T21" s="67">
        <v>0</v>
      </c>
      <c r="U21" s="68">
        <f t="shared" si="0"/>
        <v>0</v>
      </c>
    </row>
    <row r="22" spans="1:21" ht="75" customHeight="1">
      <c r="A22" s="60"/>
      <c r="B22" s="65" t="s">
        <v>44</v>
      </c>
      <c r="C22" s="66" t="s">
        <v>79</v>
      </c>
      <c r="D22" s="66"/>
      <c r="E22" s="66"/>
      <c r="F22" s="66"/>
      <c r="G22" s="66"/>
      <c r="H22" s="66"/>
      <c r="I22" s="66" t="s">
        <v>80</v>
      </c>
      <c r="J22" s="66"/>
      <c r="K22" s="66"/>
      <c r="L22" s="66" t="s">
        <v>81</v>
      </c>
      <c r="M22" s="66"/>
      <c r="N22" s="66"/>
      <c r="O22" s="66"/>
      <c r="P22" s="67" t="s">
        <v>54</v>
      </c>
      <c r="Q22" s="67" t="s">
        <v>70</v>
      </c>
      <c r="R22" s="67">
        <v>80</v>
      </c>
      <c r="S22" s="67">
        <v>80</v>
      </c>
      <c r="T22" s="67">
        <v>0</v>
      </c>
      <c r="U22" s="68">
        <f t="shared" si="0"/>
        <v>0</v>
      </c>
    </row>
    <row r="23" spans="1:21" ht="75" customHeight="1">
      <c r="A23" s="60"/>
      <c r="B23" s="65" t="s">
        <v>44</v>
      </c>
      <c r="C23" s="66" t="s">
        <v>82</v>
      </c>
      <c r="D23" s="66"/>
      <c r="E23" s="66"/>
      <c r="F23" s="66"/>
      <c r="G23" s="66"/>
      <c r="H23" s="66"/>
      <c r="I23" s="66" t="s">
        <v>83</v>
      </c>
      <c r="J23" s="66"/>
      <c r="K23" s="66"/>
      <c r="L23" s="66" t="s">
        <v>84</v>
      </c>
      <c r="M23" s="66"/>
      <c r="N23" s="66"/>
      <c r="O23" s="66"/>
      <c r="P23" s="67" t="s">
        <v>54</v>
      </c>
      <c r="Q23" s="67" t="s">
        <v>85</v>
      </c>
      <c r="R23" s="67">
        <v>96.2</v>
      </c>
      <c r="S23" s="67">
        <v>96.2</v>
      </c>
      <c r="T23" s="67">
        <v>0</v>
      </c>
      <c r="U23" s="68">
        <f t="shared" si="0"/>
        <v>0</v>
      </c>
    </row>
    <row r="24" spans="1:21" ht="75" customHeight="1">
      <c r="A24" s="60"/>
      <c r="B24" s="65" t="s">
        <v>44</v>
      </c>
      <c r="C24" s="66" t="s">
        <v>86</v>
      </c>
      <c r="D24" s="66"/>
      <c r="E24" s="66"/>
      <c r="F24" s="66"/>
      <c r="G24" s="66"/>
      <c r="H24" s="66"/>
      <c r="I24" s="66" t="s">
        <v>87</v>
      </c>
      <c r="J24" s="66"/>
      <c r="K24" s="66"/>
      <c r="L24" s="66" t="s">
        <v>88</v>
      </c>
      <c r="M24" s="66"/>
      <c r="N24" s="66"/>
      <c r="O24" s="66"/>
      <c r="P24" s="67" t="s">
        <v>54</v>
      </c>
      <c r="Q24" s="67" t="s">
        <v>89</v>
      </c>
      <c r="R24" s="67">
        <v>76</v>
      </c>
      <c r="S24" s="67">
        <v>76</v>
      </c>
      <c r="T24" s="67">
        <v>0</v>
      </c>
      <c r="U24" s="68">
        <f t="shared" si="0"/>
        <v>0</v>
      </c>
    </row>
    <row r="25" spans="1:21" ht="75" customHeight="1">
      <c r="A25" s="60"/>
      <c r="B25" s="65" t="s">
        <v>44</v>
      </c>
      <c r="C25" s="66" t="s">
        <v>90</v>
      </c>
      <c r="D25" s="66"/>
      <c r="E25" s="66"/>
      <c r="F25" s="66"/>
      <c r="G25" s="66"/>
      <c r="H25" s="66"/>
      <c r="I25" s="66" t="s">
        <v>91</v>
      </c>
      <c r="J25" s="66"/>
      <c r="K25" s="66"/>
      <c r="L25" s="66" t="s">
        <v>92</v>
      </c>
      <c r="M25" s="66"/>
      <c r="N25" s="66"/>
      <c r="O25" s="66"/>
      <c r="P25" s="67" t="s">
        <v>54</v>
      </c>
      <c r="Q25" s="67" t="s">
        <v>85</v>
      </c>
      <c r="R25" s="67">
        <v>85</v>
      </c>
      <c r="S25" s="67">
        <v>85</v>
      </c>
      <c r="T25" s="67">
        <v>0</v>
      </c>
      <c r="U25" s="68">
        <f t="shared" si="0"/>
        <v>0</v>
      </c>
    </row>
    <row r="26" spans="1:21" ht="75" customHeight="1">
      <c r="A26" s="60"/>
      <c r="B26" s="65" t="s">
        <v>44</v>
      </c>
      <c r="C26" s="66" t="s">
        <v>93</v>
      </c>
      <c r="D26" s="66"/>
      <c r="E26" s="66"/>
      <c r="F26" s="66"/>
      <c r="G26" s="66"/>
      <c r="H26" s="66"/>
      <c r="I26" s="66" t="s">
        <v>94</v>
      </c>
      <c r="J26" s="66"/>
      <c r="K26" s="66"/>
      <c r="L26" s="66" t="s">
        <v>95</v>
      </c>
      <c r="M26" s="66"/>
      <c r="N26" s="66"/>
      <c r="O26" s="66"/>
      <c r="P26" s="67" t="s">
        <v>54</v>
      </c>
      <c r="Q26" s="67" t="s">
        <v>85</v>
      </c>
      <c r="R26" s="67">
        <v>92.2</v>
      </c>
      <c r="S26" s="67">
        <v>92.2</v>
      </c>
      <c r="T26" s="67">
        <v>0</v>
      </c>
      <c r="U26" s="68">
        <f t="shared" si="0"/>
        <v>0</v>
      </c>
    </row>
    <row r="27" spans="1:21" ht="75" customHeight="1">
      <c r="A27" s="60"/>
      <c r="B27" s="65" t="s">
        <v>44</v>
      </c>
      <c r="C27" s="66" t="s">
        <v>96</v>
      </c>
      <c r="D27" s="66"/>
      <c r="E27" s="66"/>
      <c r="F27" s="66"/>
      <c r="G27" s="66"/>
      <c r="H27" s="66"/>
      <c r="I27" s="66" t="s">
        <v>97</v>
      </c>
      <c r="J27" s="66"/>
      <c r="K27" s="66"/>
      <c r="L27" s="66" t="s">
        <v>98</v>
      </c>
      <c r="M27" s="66"/>
      <c r="N27" s="66"/>
      <c r="O27" s="66"/>
      <c r="P27" s="67" t="s">
        <v>54</v>
      </c>
      <c r="Q27" s="67" t="s">
        <v>85</v>
      </c>
      <c r="R27" s="67">
        <v>90.7</v>
      </c>
      <c r="S27" s="67">
        <v>90.7</v>
      </c>
      <c r="T27" s="67">
        <v>0</v>
      </c>
      <c r="U27" s="68">
        <f t="shared" si="0"/>
        <v>0</v>
      </c>
    </row>
    <row r="28" spans="1:21" ht="75" customHeight="1">
      <c r="A28" s="60"/>
      <c r="B28" s="65" t="s">
        <v>44</v>
      </c>
      <c r="C28" s="66" t="s">
        <v>99</v>
      </c>
      <c r="D28" s="66"/>
      <c r="E28" s="66"/>
      <c r="F28" s="66"/>
      <c r="G28" s="66"/>
      <c r="H28" s="66"/>
      <c r="I28" s="66" t="s">
        <v>100</v>
      </c>
      <c r="J28" s="66"/>
      <c r="K28" s="66"/>
      <c r="L28" s="66" t="s">
        <v>101</v>
      </c>
      <c r="M28" s="66"/>
      <c r="N28" s="66"/>
      <c r="O28" s="66"/>
      <c r="P28" s="67" t="s">
        <v>54</v>
      </c>
      <c r="Q28" s="67" t="s">
        <v>85</v>
      </c>
      <c r="R28" s="67">
        <v>92.1</v>
      </c>
      <c r="S28" s="67">
        <v>92.1</v>
      </c>
      <c r="T28" s="67">
        <v>0</v>
      </c>
      <c r="U28" s="68">
        <f t="shared" si="0"/>
        <v>0</v>
      </c>
    </row>
    <row r="29" spans="1:21" ht="75" customHeight="1">
      <c r="A29" s="60"/>
      <c r="B29" s="65" t="s">
        <v>44</v>
      </c>
      <c r="C29" s="66" t="s">
        <v>102</v>
      </c>
      <c r="D29" s="66"/>
      <c r="E29" s="66"/>
      <c r="F29" s="66"/>
      <c r="G29" s="66"/>
      <c r="H29" s="66"/>
      <c r="I29" s="66" t="s">
        <v>103</v>
      </c>
      <c r="J29" s="66"/>
      <c r="K29" s="66"/>
      <c r="L29" s="66" t="s">
        <v>104</v>
      </c>
      <c r="M29" s="66"/>
      <c r="N29" s="66"/>
      <c r="O29" s="66"/>
      <c r="P29" s="67" t="s">
        <v>54</v>
      </c>
      <c r="Q29" s="67" t="s">
        <v>85</v>
      </c>
      <c r="R29" s="67">
        <v>90.6</v>
      </c>
      <c r="S29" s="67">
        <v>90.6</v>
      </c>
      <c r="T29" s="67">
        <v>0</v>
      </c>
      <c r="U29" s="68">
        <f t="shared" si="0"/>
        <v>0</v>
      </c>
    </row>
    <row r="30" spans="1:21" ht="75" customHeight="1">
      <c r="A30" s="60"/>
      <c r="B30" s="65" t="s">
        <v>44</v>
      </c>
      <c r="C30" s="66" t="s">
        <v>105</v>
      </c>
      <c r="D30" s="66"/>
      <c r="E30" s="66"/>
      <c r="F30" s="66"/>
      <c r="G30" s="66"/>
      <c r="H30" s="66"/>
      <c r="I30" s="66" t="s">
        <v>106</v>
      </c>
      <c r="J30" s="66"/>
      <c r="K30" s="66"/>
      <c r="L30" s="66" t="s">
        <v>107</v>
      </c>
      <c r="M30" s="66"/>
      <c r="N30" s="66"/>
      <c r="O30" s="66"/>
      <c r="P30" s="67" t="s">
        <v>69</v>
      </c>
      <c r="Q30" s="67" t="s">
        <v>85</v>
      </c>
      <c r="R30" s="67">
        <v>13</v>
      </c>
      <c r="S30" s="67">
        <v>13</v>
      </c>
      <c r="T30" s="67">
        <v>0</v>
      </c>
      <c r="U30" s="68">
        <f t="shared" si="0"/>
        <v>0</v>
      </c>
    </row>
    <row r="31" spans="1:21" ht="75" customHeight="1">
      <c r="A31" s="60"/>
      <c r="B31" s="65" t="s">
        <v>44</v>
      </c>
      <c r="C31" s="66" t="s">
        <v>108</v>
      </c>
      <c r="D31" s="66"/>
      <c r="E31" s="66"/>
      <c r="F31" s="66"/>
      <c r="G31" s="66"/>
      <c r="H31" s="66"/>
      <c r="I31" s="66" t="s">
        <v>109</v>
      </c>
      <c r="J31" s="66"/>
      <c r="K31" s="66"/>
      <c r="L31" s="66" t="s">
        <v>110</v>
      </c>
      <c r="M31" s="66"/>
      <c r="N31" s="66"/>
      <c r="O31" s="66"/>
      <c r="P31" s="67" t="s">
        <v>54</v>
      </c>
      <c r="Q31" s="67" t="s">
        <v>70</v>
      </c>
      <c r="R31" s="67">
        <v>95</v>
      </c>
      <c r="S31" s="67">
        <v>95</v>
      </c>
      <c r="T31" s="67">
        <v>0</v>
      </c>
      <c r="U31" s="68">
        <f t="shared" si="0"/>
        <v>0</v>
      </c>
    </row>
    <row r="32" spans="1:21" ht="75" customHeight="1" thickBot="1">
      <c r="A32" s="60"/>
      <c r="B32" s="65" t="s">
        <v>44</v>
      </c>
      <c r="C32" s="66" t="s">
        <v>111</v>
      </c>
      <c r="D32" s="66"/>
      <c r="E32" s="66"/>
      <c r="F32" s="66"/>
      <c r="G32" s="66"/>
      <c r="H32" s="66"/>
      <c r="I32" s="66" t="s">
        <v>112</v>
      </c>
      <c r="J32" s="66"/>
      <c r="K32" s="66"/>
      <c r="L32" s="66" t="s">
        <v>113</v>
      </c>
      <c r="M32" s="66"/>
      <c r="N32" s="66"/>
      <c r="O32" s="66"/>
      <c r="P32" s="67" t="s">
        <v>54</v>
      </c>
      <c r="Q32" s="67" t="s">
        <v>62</v>
      </c>
      <c r="R32" s="67">
        <v>95</v>
      </c>
      <c r="S32" s="67">
        <v>95</v>
      </c>
      <c r="T32" s="67">
        <v>0</v>
      </c>
      <c r="U32" s="68">
        <f t="shared" si="0"/>
        <v>0</v>
      </c>
    </row>
    <row r="33" spans="2:22" ht="22.5" customHeight="1" thickTop="1" thickBot="1">
      <c r="B33" s="13" t="s">
        <v>114</v>
      </c>
      <c r="C33" s="14"/>
      <c r="D33" s="14"/>
      <c r="E33" s="14"/>
      <c r="F33" s="14"/>
      <c r="G33" s="14"/>
      <c r="H33" s="15"/>
      <c r="I33" s="15"/>
      <c r="J33" s="15"/>
      <c r="K33" s="15"/>
      <c r="L33" s="15"/>
      <c r="M33" s="15"/>
      <c r="N33" s="15"/>
      <c r="O33" s="15"/>
      <c r="P33" s="15"/>
      <c r="Q33" s="15"/>
      <c r="R33" s="15"/>
      <c r="S33" s="15"/>
      <c r="T33" s="15"/>
      <c r="U33" s="16"/>
      <c r="V33" s="69"/>
    </row>
    <row r="34" spans="2:22" ht="33.75" customHeight="1" thickTop="1">
      <c r="B34" s="70"/>
      <c r="C34" s="71"/>
      <c r="D34" s="71"/>
      <c r="E34" s="71"/>
      <c r="F34" s="71"/>
      <c r="G34" s="71"/>
      <c r="H34" s="72"/>
      <c r="I34" s="72"/>
      <c r="J34" s="72"/>
      <c r="K34" s="72"/>
      <c r="L34" s="72"/>
      <c r="M34" s="72"/>
      <c r="N34" s="72"/>
      <c r="O34" s="72"/>
      <c r="P34" s="73"/>
      <c r="Q34" s="74"/>
      <c r="R34" s="75" t="s">
        <v>115</v>
      </c>
      <c r="S34" s="44" t="s">
        <v>116</v>
      </c>
      <c r="T34" s="75" t="s">
        <v>117</v>
      </c>
      <c r="U34" s="44" t="s">
        <v>118</v>
      </c>
    </row>
    <row r="35" spans="2:22" ht="36" customHeight="1" thickBot="1">
      <c r="B35" s="76"/>
      <c r="C35" s="77"/>
      <c r="D35" s="77"/>
      <c r="E35" s="77"/>
      <c r="F35" s="77"/>
      <c r="G35" s="77"/>
      <c r="H35" s="78"/>
      <c r="I35" s="78"/>
      <c r="J35" s="78"/>
      <c r="K35" s="78"/>
      <c r="L35" s="78"/>
      <c r="M35" s="78"/>
      <c r="N35" s="78"/>
      <c r="O35" s="78"/>
      <c r="P35" s="79"/>
      <c r="Q35" s="80"/>
      <c r="R35" s="81" t="s">
        <v>119</v>
      </c>
      <c r="S35" s="80" t="s">
        <v>119</v>
      </c>
      <c r="T35" s="80" t="s">
        <v>119</v>
      </c>
      <c r="U35" s="80" t="s">
        <v>120</v>
      </c>
    </row>
    <row r="36" spans="2:22" ht="13.5" customHeight="1" thickBot="1">
      <c r="B36" s="82" t="s">
        <v>121</v>
      </c>
      <c r="C36" s="83"/>
      <c r="D36" s="83"/>
      <c r="E36" s="84"/>
      <c r="F36" s="84"/>
      <c r="G36" s="84"/>
      <c r="H36" s="85"/>
      <c r="I36" s="85"/>
      <c r="J36" s="85"/>
      <c r="K36" s="85"/>
      <c r="L36" s="85"/>
      <c r="M36" s="85"/>
      <c r="N36" s="85"/>
      <c r="O36" s="85"/>
      <c r="P36" s="86"/>
      <c r="Q36" s="86"/>
      <c r="R36" s="87">
        <f>8800</f>
        <v>8800</v>
      </c>
      <c r="S36" s="87">
        <f>1824.266566</f>
        <v>1824.266566</v>
      </c>
      <c r="T36" s="87">
        <f>1824.266566</f>
        <v>1824.266566</v>
      </c>
      <c r="U36" s="88">
        <f>+IF(ISERR(T36/S36*100),"N/A",T36/S36*100)</f>
        <v>100</v>
      </c>
    </row>
    <row r="37" spans="2:22" ht="13.5" customHeight="1" thickBot="1">
      <c r="B37" s="89" t="s">
        <v>122</v>
      </c>
      <c r="C37" s="90"/>
      <c r="D37" s="90"/>
      <c r="E37" s="91"/>
      <c r="F37" s="91"/>
      <c r="G37" s="91"/>
      <c r="H37" s="92"/>
      <c r="I37" s="92"/>
      <c r="J37" s="92"/>
      <c r="K37" s="92"/>
      <c r="L37" s="92"/>
      <c r="M37" s="92"/>
      <c r="N37" s="92"/>
      <c r="O37" s="92"/>
      <c r="P37" s="93"/>
      <c r="Q37" s="93"/>
      <c r="R37" s="87">
        <f>8800</f>
        <v>8800</v>
      </c>
      <c r="S37" s="87">
        <f>1824.266566</f>
        <v>1824.266566</v>
      </c>
      <c r="T37" s="87">
        <f>1824.266566</f>
        <v>1824.266566</v>
      </c>
      <c r="U37" s="88">
        <f>+IF(ISERR(T37/S37*100),"N/A",T37/S37*100)</f>
        <v>100</v>
      </c>
    </row>
    <row r="38" spans="2:22" ht="14.85" customHeight="1" thickTop="1" thickBot="1">
      <c r="B38" s="13" t="s">
        <v>123</v>
      </c>
      <c r="C38" s="14"/>
      <c r="D38" s="14"/>
      <c r="E38" s="14"/>
      <c r="F38" s="14"/>
      <c r="G38" s="14"/>
      <c r="H38" s="15"/>
      <c r="I38" s="15"/>
      <c r="J38" s="15"/>
      <c r="K38" s="15"/>
      <c r="L38" s="15"/>
      <c r="M38" s="15"/>
      <c r="N38" s="15"/>
      <c r="O38" s="15"/>
      <c r="P38" s="15"/>
      <c r="Q38" s="15"/>
      <c r="R38" s="15"/>
      <c r="S38" s="15"/>
      <c r="T38" s="15"/>
      <c r="U38" s="16"/>
    </row>
    <row r="39" spans="2:22" ht="44.25" customHeight="1" thickTop="1">
      <c r="B39" s="94" t="s">
        <v>124</v>
      </c>
      <c r="C39" s="96"/>
      <c r="D39" s="96"/>
      <c r="E39" s="96"/>
      <c r="F39" s="96"/>
      <c r="G39" s="96"/>
      <c r="H39" s="96"/>
      <c r="I39" s="96"/>
      <c r="J39" s="96"/>
      <c r="K39" s="96"/>
      <c r="L39" s="96"/>
      <c r="M39" s="96"/>
      <c r="N39" s="96"/>
      <c r="O39" s="96"/>
      <c r="P39" s="96"/>
      <c r="Q39" s="96"/>
      <c r="R39" s="96"/>
      <c r="S39" s="96"/>
      <c r="T39" s="96"/>
      <c r="U39" s="95"/>
    </row>
    <row r="40" spans="2:22" ht="55.5" customHeight="1">
      <c r="B40" s="97" t="s">
        <v>125</v>
      </c>
      <c r="C40" s="99"/>
      <c r="D40" s="99"/>
      <c r="E40" s="99"/>
      <c r="F40" s="99"/>
      <c r="G40" s="99"/>
      <c r="H40" s="99"/>
      <c r="I40" s="99"/>
      <c r="J40" s="99"/>
      <c r="K40" s="99"/>
      <c r="L40" s="99"/>
      <c r="M40" s="99"/>
      <c r="N40" s="99"/>
      <c r="O40" s="99"/>
      <c r="P40" s="99"/>
      <c r="Q40" s="99"/>
      <c r="R40" s="99"/>
      <c r="S40" s="99"/>
      <c r="T40" s="99"/>
      <c r="U40" s="98"/>
    </row>
    <row r="41" spans="2:22" ht="58.5" customHeight="1">
      <c r="B41" s="97" t="s">
        <v>126</v>
      </c>
      <c r="C41" s="99"/>
      <c r="D41" s="99"/>
      <c r="E41" s="99"/>
      <c r="F41" s="99"/>
      <c r="G41" s="99"/>
      <c r="H41" s="99"/>
      <c r="I41" s="99"/>
      <c r="J41" s="99"/>
      <c r="K41" s="99"/>
      <c r="L41" s="99"/>
      <c r="M41" s="99"/>
      <c r="N41" s="99"/>
      <c r="O41" s="99"/>
      <c r="P41" s="99"/>
      <c r="Q41" s="99"/>
      <c r="R41" s="99"/>
      <c r="S41" s="99"/>
      <c r="T41" s="99"/>
      <c r="U41" s="98"/>
    </row>
    <row r="42" spans="2:22" ht="68.25" customHeight="1">
      <c r="B42" s="97" t="s">
        <v>127</v>
      </c>
      <c r="C42" s="99"/>
      <c r="D42" s="99"/>
      <c r="E42" s="99"/>
      <c r="F42" s="99"/>
      <c r="G42" s="99"/>
      <c r="H42" s="99"/>
      <c r="I42" s="99"/>
      <c r="J42" s="99"/>
      <c r="K42" s="99"/>
      <c r="L42" s="99"/>
      <c r="M42" s="99"/>
      <c r="N42" s="99"/>
      <c r="O42" s="99"/>
      <c r="P42" s="99"/>
      <c r="Q42" s="99"/>
      <c r="R42" s="99"/>
      <c r="S42" s="99"/>
      <c r="T42" s="99"/>
      <c r="U42" s="98"/>
    </row>
    <row r="43" spans="2:22" ht="62.25" customHeight="1">
      <c r="B43" s="97" t="s">
        <v>128</v>
      </c>
      <c r="C43" s="99"/>
      <c r="D43" s="99"/>
      <c r="E43" s="99"/>
      <c r="F43" s="99"/>
      <c r="G43" s="99"/>
      <c r="H43" s="99"/>
      <c r="I43" s="99"/>
      <c r="J43" s="99"/>
      <c r="K43" s="99"/>
      <c r="L43" s="99"/>
      <c r="M43" s="99"/>
      <c r="N43" s="99"/>
      <c r="O43" s="99"/>
      <c r="P43" s="99"/>
      <c r="Q43" s="99"/>
      <c r="R43" s="99"/>
      <c r="S43" s="99"/>
      <c r="T43" s="99"/>
      <c r="U43" s="98"/>
    </row>
    <row r="44" spans="2:22" ht="60.75" customHeight="1">
      <c r="B44" s="97" t="s">
        <v>129</v>
      </c>
      <c r="C44" s="99"/>
      <c r="D44" s="99"/>
      <c r="E44" s="99"/>
      <c r="F44" s="99"/>
      <c r="G44" s="99"/>
      <c r="H44" s="99"/>
      <c r="I44" s="99"/>
      <c r="J44" s="99"/>
      <c r="K44" s="99"/>
      <c r="L44" s="99"/>
      <c r="M44" s="99"/>
      <c r="N44" s="99"/>
      <c r="O44" s="99"/>
      <c r="P44" s="99"/>
      <c r="Q44" s="99"/>
      <c r="R44" s="99"/>
      <c r="S44" s="99"/>
      <c r="T44" s="99"/>
      <c r="U44" s="98"/>
    </row>
    <row r="45" spans="2:22" ht="54" customHeight="1">
      <c r="B45" s="97" t="s">
        <v>130</v>
      </c>
      <c r="C45" s="99"/>
      <c r="D45" s="99"/>
      <c r="E45" s="99"/>
      <c r="F45" s="99"/>
      <c r="G45" s="99"/>
      <c r="H45" s="99"/>
      <c r="I45" s="99"/>
      <c r="J45" s="99"/>
      <c r="K45" s="99"/>
      <c r="L45" s="99"/>
      <c r="M45" s="99"/>
      <c r="N45" s="99"/>
      <c r="O45" s="99"/>
      <c r="P45" s="99"/>
      <c r="Q45" s="99"/>
      <c r="R45" s="99"/>
      <c r="S45" s="99"/>
      <c r="T45" s="99"/>
      <c r="U45" s="98"/>
    </row>
    <row r="46" spans="2:22" ht="51.75" customHeight="1">
      <c r="B46" s="97" t="s">
        <v>131</v>
      </c>
      <c r="C46" s="99"/>
      <c r="D46" s="99"/>
      <c r="E46" s="99"/>
      <c r="F46" s="99"/>
      <c r="G46" s="99"/>
      <c r="H46" s="99"/>
      <c r="I46" s="99"/>
      <c r="J46" s="99"/>
      <c r="K46" s="99"/>
      <c r="L46" s="99"/>
      <c r="M46" s="99"/>
      <c r="N46" s="99"/>
      <c r="O46" s="99"/>
      <c r="P46" s="99"/>
      <c r="Q46" s="99"/>
      <c r="R46" s="99"/>
      <c r="S46" s="99"/>
      <c r="T46" s="99"/>
      <c r="U46" s="98"/>
    </row>
    <row r="47" spans="2:22" ht="53.25" customHeight="1">
      <c r="B47" s="97" t="s">
        <v>132</v>
      </c>
      <c r="C47" s="99"/>
      <c r="D47" s="99"/>
      <c r="E47" s="99"/>
      <c r="F47" s="99"/>
      <c r="G47" s="99"/>
      <c r="H47" s="99"/>
      <c r="I47" s="99"/>
      <c r="J47" s="99"/>
      <c r="K47" s="99"/>
      <c r="L47" s="99"/>
      <c r="M47" s="99"/>
      <c r="N47" s="99"/>
      <c r="O47" s="99"/>
      <c r="P47" s="99"/>
      <c r="Q47" s="99"/>
      <c r="R47" s="99"/>
      <c r="S47" s="99"/>
      <c r="T47" s="99"/>
      <c r="U47" s="98"/>
    </row>
    <row r="48" spans="2:22" ht="61.5" customHeight="1">
      <c r="B48" s="97" t="s">
        <v>133</v>
      </c>
      <c r="C48" s="99"/>
      <c r="D48" s="99"/>
      <c r="E48" s="99"/>
      <c r="F48" s="99"/>
      <c r="G48" s="99"/>
      <c r="H48" s="99"/>
      <c r="I48" s="99"/>
      <c r="J48" s="99"/>
      <c r="K48" s="99"/>
      <c r="L48" s="99"/>
      <c r="M48" s="99"/>
      <c r="N48" s="99"/>
      <c r="O48" s="99"/>
      <c r="P48" s="99"/>
      <c r="Q48" s="99"/>
      <c r="R48" s="99"/>
      <c r="S48" s="99"/>
      <c r="T48" s="99"/>
      <c r="U48" s="98"/>
    </row>
    <row r="49" spans="2:21" ht="55.5" customHeight="1">
      <c r="B49" s="97" t="s">
        <v>134</v>
      </c>
      <c r="C49" s="99"/>
      <c r="D49" s="99"/>
      <c r="E49" s="99"/>
      <c r="F49" s="99"/>
      <c r="G49" s="99"/>
      <c r="H49" s="99"/>
      <c r="I49" s="99"/>
      <c r="J49" s="99"/>
      <c r="K49" s="99"/>
      <c r="L49" s="99"/>
      <c r="M49" s="99"/>
      <c r="N49" s="99"/>
      <c r="O49" s="99"/>
      <c r="P49" s="99"/>
      <c r="Q49" s="99"/>
      <c r="R49" s="99"/>
      <c r="S49" s="99"/>
      <c r="T49" s="99"/>
      <c r="U49" s="98"/>
    </row>
    <row r="50" spans="2:21" ht="53.25" customHeight="1">
      <c r="B50" s="97" t="s">
        <v>135</v>
      </c>
      <c r="C50" s="99"/>
      <c r="D50" s="99"/>
      <c r="E50" s="99"/>
      <c r="F50" s="99"/>
      <c r="G50" s="99"/>
      <c r="H50" s="99"/>
      <c r="I50" s="99"/>
      <c r="J50" s="99"/>
      <c r="K50" s="99"/>
      <c r="L50" s="99"/>
      <c r="M50" s="99"/>
      <c r="N50" s="99"/>
      <c r="O50" s="99"/>
      <c r="P50" s="99"/>
      <c r="Q50" s="99"/>
      <c r="R50" s="99"/>
      <c r="S50" s="99"/>
      <c r="T50" s="99"/>
      <c r="U50" s="98"/>
    </row>
    <row r="51" spans="2:21" ht="53.25" customHeight="1">
      <c r="B51" s="97" t="s">
        <v>136</v>
      </c>
      <c r="C51" s="99"/>
      <c r="D51" s="99"/>
      <c r="E51" s="99"/>
      <c r="F51" s="99"/>
      <c r="G51" s="99"/>
      <c r="H51" s="99"/>
      <c r="I51" s="99"/>
      <c r="J51" s="99"/>
      <c r="K51" s="99"/>
      <c r="L51" s="99"/>
      <c r="M51" s="99"/>
      <c r="N51" s="99"/>
      <c r="O51" s="99"/>
      <c r="P51" s="99"/>
      <c r="Q51" s="99"/>
      <c r="R51" s="99"/>
      <c r="S51" s="99"/>
      <c r="T51" s="99"/>
      <c r="U51" s="98"/>
    </row>
    <row r="52" spans="2:21" ht="59.25" customHeight="1">
      <c r="B52" s="97" t="s">
        <v>137</v>
      </c>
      <c r="C52" s="99"/>
      <c r="D52" s="99"/>
      <c r="E52" s="99"/>
      <c r="F52" s="99"/>
      <c r="G52" s="99"/>
      <c r="H52" s="99"/>
      <c r="I52" s="99"/>
      <c r="J52" s="99"/>
      <c r="K52" s="99"/>
      <c r="L52" s="99"/>
      <c r="M52" s="99"/>
      <c r="N52" s="99"/>
      <c r="O52" s="99"/>
      <c r="P52" s="99"/>
      <c r="Q52" s="99"/>
      <c r="R52" s="99"/>
      <c r="S52" s="99"/>
      <c r="T52" s="99"/>
      <c r="U52" s="98"/>
    </row>
    <row r="53" spans="2:21" ht="48" customHeight="1">
      <c r="B53" s="97" t="s">
        <v>138</v>
      </c>
      <c r="C53" s="99"/>
      <c r="D53" s="99"/>
      <c r="E53" s="99"/>
      <c r="F53" s="99"/>
      <c r="G53" s="99"/>
      <c r="H53" s="99"/>
      <c r="I53" s="99"/>
      <c r="J53" s="99"/>
      <c r="K53" s="99"/>
      <c r="L53" s="99"/>
      <c r="M53" s="99"/>
      <c r="N53" s="99"/>
      <c r="O53" s="99"/>
      <c r="P53" s="99"/>
      <c r="Q53" s="99"/>
      <c r="R53" s="99"/>
      <c r="S53" s="99"/>
      <c r="T53" s="99"/>
      <c r="U53" s="98"/>
    </row>
    <row r="54" spans="2:21" ht="59.25" customHeight="1">
      <c r="B54" s="97" t="s">
        <v>139</v>
      </c>
      <c r="C54" s="99"/>
      <c r="D54" s="99"/>
      <c r="E54" s="99"/>
      <c r="F54" s="99"/>
      <c r="G54" s="99"/>
      <c r="H54" s="99"/>
      <c r="I54" s="99"/>
      <c r="J54" s="99"/>
      <c r="K54" s="99"/>
      <c r="L54" s="99"/>
      <c r="M54" s="99"/>
      <c r="N54" s="99"/>
      <c r="O54" s="99"/>
      <c r="P54" s="99"/>
      <c r="Q54" s="99"/>
      <c r="R54" s="99"/>
      <c r="S54" s="99"/>
      <c r="T54" s="99"/>
      <c r="U54" s="98"/>
    </row>
    <row r="55" spans="2:21" ht="57.75" customHeight="1">
      <c r="B55" s="97" t="s">
        <v>140</v>
      </c>
      <c r="C55" s="99"/>
      <c r="D55" s="99"/>
      <c r="E55" s="99"/>
      <c r="F55" s="99"/>
      <c r="G55" s="99"/>
      <c r="H55" s="99"/>
      <c r="I55" s="99"/>
      <c r="J55" s="99"/>
      <c r="K55" s="99"/>
      <c r="L55" s="99"/>
      <c r="M55" s="99"/>
      <c r="N55" s="99"/>
      <c r="O55" s="99"/>
      <c r="P55" s="99"/>
      <c r="Q55" s="99"/>
      <c r="R55" s="99"/>
      <c r="S55" s="99"/>
      <c r="T55" s="99"/>
      <c r="U55" s="98"/>
    </row>
    <row r="56" spans="2:21" ht="54.75" customHeight="1">
      <c r="B56" s="97" t="s">
        <v>141</v>
      </c>
      <c r="C56" s="99"/>
      <c r="D56" s="99"/>
      <c r="E56" s="99"/>
      <c r="F56" s="99"/>
      <c r="G56" s="99"/>
      <c r="H56" s="99"/>
      <c r="I56" s="99"/>
      <c r="J56" s="99"/>
      <c r="K56" s="99"/>
      <c r="L56" s="99"/>
      <c r="M56" s="99"/>
      <c r="N56" s="99"/>
      <c r="O56" s="99"/>
      <c r="P56" s="99"/>
      <c r="Q56" s="99"/>
      <c r="R56" s="99"/>
      <c r="S56" s="99"/>
      <c r="T56" s="99"/>
      <c r="U56" s="98"/>
    </row>
    <row r="57" spans="2:21" ht="53.25" customHeight="1">
      <c r="B57" s="97" t="s">
        <v>142</v>
      </c>
      <c r="C57" s="99"/>
      <c r="D57" s="99"/>
      <c r="E57" s="99"/>
      <c r="F57" s="99"/>
      <c r="G57" s="99"/>
      <c r="H57" s="99"/>
      <c r="I57" s="99"/>
      <c r="J57" s="99"/>
      <c r="K57" s="99"/>
      <c r="L57" s="99"/>
      <c r="M57" s="99"/>
      <c r="N57" s="99"/>
      <c r="O57" s="99"/>
      <c r="P57" s="99"/>
      <c r="Q57" s="99"/>
      <c r="R57" s="99"/>
      <c r="S57" s="99"/>
      <c r="T57" s="99"/>
      <c r="U57" s="98"/>
    </row>
    <row r="58" spans="2:21" ht="54.75" customHeight="1">
      <c r="B58" s="97" t="s">
        <v>143</v>
      </c>
      <c r="C58" s="99"/>
      <c r="D58" s="99"/>
      <c r="E58" s="99"/>
      <c r="F58" s="99"/>
      <c r="G58" s="99"/>
      <c r="H58" s="99"/>
      <c r="I58" s="99"/>
      <c r="J58" s="99"/>
      <c r="K58" s="99"/>
      <c r="L58" s="99"/>
      <c r="M58" s="99"/>
      <c r="N58" s="99"/>
      <c r="O58" s="99"/>
      <c r="P58" s="99"/>
      <c r="Q58" s="99"/>
      <c r="R58" s="99"/>
      <c r="S58" s="99"/>
      <c r="T58" s="99"/>
      <c r="U58" s="98"/>
    </row>
    <row r="59" spans="2:21" ht="54.75" customHeight="1">
      <c r="B59" s="97" t="s">
        <v>144</v>
      </c>
      <c r="C59" s="99"/>
      <c r="D59" s="99"/>
      <c r="E59" s="99"/>
      <c r="F59" s="99"/>
      <c r="G59" s="99"/>
      <c r="H59" s="99"/>
      <c r="I59" s="99"/>
      <c r="J59" s="99"/>
      <c r="K59" s="99"/>
      <c r="L59" s="99"/>
      <c r="M59" s="99"/>
      <c r="N59" s="99"/>
      <c r="O59" s="99"/>
      <c r="P59" s="99"/>
      <c r="Q59" s="99"/>
      <c r="R59" s="99"/>
      <c r="S59" s="99"/>
      <c r="T59" s="99"/>
      <c r="U59" s="98"/>
    </row>
    <row r="60" spans="2:21" ht="55.5" customHeight="1">
      <c r="B60" s="97" t="s">
        <v>145</v>
      </c>
      <c r="C60" s="99"/>
      <c r="D60" s="99"/>
      <c r="E60" s="99"/>
      <c r="F60" s="99"/>
      <c r="G60" s="99"/>
      <c r="H60" s="99"/>
      <c r="I60" s="99"/>
      <c r="J60" s="99"/>
      <c r="K60" s="99"/>
      <c r="L60" s="99"/>
      <c r="M60" s="99"/>
      <c r="N60" s="99"/>
      <c r="O60" s="99"/>
      <c r="P60" s="99"/>
      <c r="Q60" s="99"/>
      <c r="R60" s="99"/>
      <c r="S60" s="99"/>
      <c r="T60" s="99"/>
      <c r="U60" s="98"/>
    </row>
    <row r="61" spans="2:21" ht="54" customHeight="1" thickBot="1">
      <c r="B61" s="100" t="s">
        <v>146</v>
      </c>
      <c r="C61" s="102"/>
      <c r="D61" s="102"/>
      <c r="E61" s="102"/>
      <c r="F61" s="102"/>
      <c r="G61" s="102"/>
      <c r="H61" s="102"/>
      <c r="I61" s="102"/>
      <c r="J61" s="102"/>
      <c r="K61" s="102"/>
      <c r="L61" s="102"/>
      <c r="M61" s="102"/>
      <c r="N61" s="102"/>
      <c r="O61" s="102"/>
      <c r="P61" s="102"/>
      <c r="Q61" s="102"/>
      <c r="R61" s="102"/>
      <c r="S61" s="102"/>
      <c r="T61" s="102"/>
      <c r="U61" s="101"/>
    </row>
  </sheetData>
  <mergeCells count="112">
    <mergeCell ref="B61:U61"/>
    <mergeCell ref="B55:U55"/>
    <mergeCell ref="B56:U56"/>
    <mergeCell ref="B57:U57"/>
    <mergeCell ref="B58:U58"/>
    <mergeCell ref="B59:U59"/>
    <mergeCell ref="B60:U60"/>
    <mergeCell ref="B49:U49"/>
    <mergeCell ref="B50:U50"/>
    <mergeCell ref="B51:U51"/>
    <mergeCell ref="B52:U52"/>
    <mergeCell ref="B53:U53"/>
    <mergeCell ref="B54:U54"/>
    <mergeCell ref="B43:U43"/>
    <mergeCell ref="B44:U44"/>
    <mergeCell ref="B45:U45"/>
    <mergeCell ref="B46:U46"/>
    <mergeCell ref="B47:U47"/>
    <mergeCell ref="B48:U48"/>
    <mergeCell ref="B36:D36"/>
    <mergeCell ref="B37:D37"/>
    <mergeCell ref="B39:U39"/>
    <mergeCell ref="B40:U40"/>
    <mergeCell ref="B41:U41"/>
    <mergeCell ref="B42:U42"/>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19 S038</vt:lpstr>
      <vt:lpstr>'19 S038'!Área_de_impresión</vt:lpstr>
      <vt:lpstr>Portada!Área_de_impresión</vt:lpstr>
      <vt:lpstr>'19 S038'!Títulos_a_imprimir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2013-05-02T20:15:31Z</dcterms:modified>
</cp:coreProperties>
</file>